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/>
  <c r="H8" i="1"/>
  <c r="H6" i="1"/>
  <c r="F8" i="1"/>
  <c r="F6" i="1"/>
  <c r="E10" i="1" l="1"/>
  <c r="E8" i="1"/>
  <c r="E6" i="1"/>
  <c r="C10" i="1"/>
  <c r="C8" i="1"/>
  <c r="C6" i="1"/>
</calcChain>
</file>

<file path=xl/sharedStrings.xml><?xml version="1.0" encoding="utf-8"?>
<sst xmlns="http://schemas.openxmlformats.org/spreadsheetml/2006/main" count="12" uniqueCount="12">
  <si>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</si>
  <si>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</si>
  <si>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</si>
  <si>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</si>
  <si>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</si>
  <si>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</si>
  <si>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</si>
  <si>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</si>
  <si>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</si>
  <si>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</si>
  <si>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</si>
  <si>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Normalized CO2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</si>
</sst>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2" fontId="0" fillId="0" borderId="0" xfId="0" applyNumberForma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 Dispersion of</a:t>
            </a:r>
            <a:r>
              <a:rPr lang="en-US" baseline="0"/>
              <a:t> Tracer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10870516185478"/>
          <c:y val="0.17171296296296296"/>
          <c:w val="0.82833573928258963"/>
          <c:h val="0.652021361913094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Result'!$C$5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Result'!$C$6:$C$10</c:f>
              <c:numCache>
                <c:formatCode>0.00</c:formatCode>
                <c:ptCount val="5"/>
                <c:pt idx="0">
                  <c:v>0.18001517031822045</c:v>
                </c:pt>
                <c:pt idx="2">
                  <c:v>0.53749359091633531</c:v>
                </c:pt>
                <c:pt idx="4">
                  <c:v>1.3105743251500797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EB-4E9A-B96D-E03EE52FE36B}"/>
            </c:ext>
          </c:extLst>
        </c:ser>
        <c:ser>
          <c:idx val="1"/>
          <c:order val="1"/>
          <c:tx>
            <c:strRef>
              <c:f>'Overall Result'!$E$5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Result'!$E$6:$E$10</c:f>
              <c:numCache>
                <c:formatCode>0.00</c:formatCode>
                <c:ptCount val="5"/>
                <c:pt idx="0">
                  <c:v>0.19034672796561403</c:v>
                </c:pt>
                <c:pt idx="2">
                  <c:v>0.34607374402531726</c:v>
                </c:pt>
                <c:pt idx="4">
                  <c:v>1.3968960420663541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EB-4E9A-B96D-E03EE52FE36B}"/>
            </c:ext>
          </c:extLst>
        </c:ser>
        <c:ser>
          <c:idx val="2"/>
          <c:order val="2"/>
          <c:tx>
            <c:strRef>
              <c:f>'Overall Result'!$F$5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Result'!$F$6:$F$10</c:f>
              <c:numCache>
                <c:formatCode>0.00</c:formatCode>
                <c:ptCount val="5"/>
                <c:pt idx="0">
                  <c:v>0.17250027431590001</c:v>
                </c:pt>
                <c:pt idx="2">
                  <c:v>0.41552428097214977</c:v>
                </c:pt>
                <c:pt idx="4">
                  <c:v>1.2975601712492928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EB-4E9A-B96D-E03EE52FE36B}"/>
            </c:ext>
          </c:extLst>
        </c:ser>
        <c:ser>
          <c:idx val="3"/>
          <c:order val="3"/>
          <c:tx>
            <c:strRef>
              <c:f>'Overall Result'!$H$5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Result'!$H$6:$H$10</c:f>
              <c:numCache>
                <c:formatCode>0.00</c:formatCode>
                <c:ptCount val="5"/>
                <c:pt idx="0">
                  <c:v>0.26803170601061366</c:v>
                </c:pt>
                <c:pt idx="2">
                  <c:v>0.78842231639289106</c:v>
                </c:pt>
                <c:pt idx="4">
                  <c:v>1.4107107275464377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EB-4E9A-B96D-E03EE52FE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0444496"/>
        <c:axId val="400445672"/>
      </c:barChart>
      <c:catAx>
        <c:axId val="40044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445672"/>
        <c:crosses val="autoZero"/>
        <c:auto val="1"/>
        <c:lblAlgn val="ctr"/>
        <c:lblOffset val="100"/>
        <c:noMultiLvlLbl val="0"/>
      </c:catAx>
      <c:valAx>
        <c:axId val="40044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>
            <c:manualLayout>
              <c:xMode val="edge"/>
              <c:yMode val="edge"/>
              <c:x val="1.8874890638670167E-2"/>
              <c:y val="0.269089384660250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444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29562554680665"/>
          <c:y val="0.90335593467483233"/>
          <c:w val="0.1974206036745406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Result'!$B$6</c:f>
              <c:strCache>
                <c:ptCount val="1"/>
                <c:pt idx="0">
                  <c:v>Row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Result'!$C$6:$H$6</c:f>
              <c:numCache>
                <c:formatCode>0.00</c:formatCode>
                <c:ptCount val="6"/>
                <c:pt idx="0">
                  <c:v>0.18001517031822045</c:v>
                </c:pt>
                <c:pt idx="2">
                  <c:v>0.19034672796561403</c:v>
                </c:pt>
                <c:pt idx="3">
                  <c:v>0.17250027431590001</c:v>
                </c:pt>
                <c:pt idx="5">
                  <c:v>0.26803170601061366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9A-413B-B1AA-325F35472A81}"/>
            </c:ext>
          </c:extLst>
        </c:ser>
        <c:ser>
          <c:idx val="1"/>
          <c:order val="1"/>
          <c:tx>
            <c:strRef>
              <c:f>'Overall Result'!$B$8</c:f>
              <c:strCache>
                <c:ptCount val="1"/>
                <c:pt idx="0">
                  <c:v>Row 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Result'!$C$8:$H$8</c:f>
              <c:numCache>
                <c:formatCode>0.00</c:formatCode>
                <c:ptCount val="6"/>
                <c:pt idx="0">
                  <c:v>0.53749359091633531</c:v>
                </c:pt>
                <c:pt idx="2">
                  <c:v>0.34607374402531726</c:v>
                </c:pt>
                <c:pt idx="3">
                  <c:v>0.41552428097214977</c:v>
                </c:pt>
                <c:pt idx="5">
                  <c:v>0.78842231639289106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9A-413B-B1AA-325F35472A81}"/>
            </c:ext>
          </c:extLst>
        </c:ser>
        <c:ser>
          <c:idx val="2"/>
          <c:order val="2"/>
          <c:tx>
            <c:strRef>
              <c:f>'Overall Result'!$B$10</c:f>
              <c:strCache>
                <c:ptCount val="1"/>
                <c:pt idx="0">
                  <c:v>Row 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Result'!$C$10:$H$10</c:f>
              <c:numCache>
                <c:formatCode>0.00</c:formatCode>
                <c:ptCount val="6"/>
                <c:pt idx="0">
                  <c:v>1.3105743251500797</c:v>
                </c:pt>
                <c:pt idx="2">
                  <c:v>1.3968960420663541</c:v>
                </c:pt>
                <c:pt idx="3">
                  <c:v>1.2975601712492928</c:v>
                </c:pt>
                <c:pt idx="5">
                  <c:v>1.4107107275464377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9A-413B-B1AA-325F35472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0446456"/>
        <c:axId val="400446848"/>
      </c:barChart>
      <c:catAx>
        <c:axId val="400446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446848"/>
        <c:crosses val="autoZero"/>
        <c:auto val="1"/>
        <c:lblAlgn val="ctr"/>
        <c:lblOffset val="100"/>
        <c:noMultiLvlLbl val="0"/>
      </c:catAx>
      <c:valAx>
        <c:axId val="40044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5057086614173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446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615551181102358"/>
          <c:y val="0.89409667541557303"/>
          <c:w val="0.3254667541557305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4762</xdr:rowOff>
    </xdr:from>
    <xdr:to>
      <xdr:col>7</xdr:col>
      <xdr:colOff>304800</xdr:colOff>
      <xdr:row>25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</xdr:colOff>
      <xdr:row>11</xdr:row>
      <xdr:rowOff>0</xdr:rowOff>
    </xdr:from>
    <xdr:to>
      <xdr:col>15</xdr:col>
      <xdr:colOff>309562</xdr:colOff>
      <xdr:row>25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0.68159</cdr:x>
      <cdr:y>0.08796</cdr:y>
    </cdr:from>
    <cdr:to>
      <cdr:x>0.97999</cdr:x>
      <cdr:y>0.18441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479800" y="241300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5 Aisle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0.68159</cdr:x>
      <cdr:y>0.09491</cdr:y>
    </cdr:from>
    <cdr:to>
      <cdr:x>0.97999</cdr:x>
      <cdr:y>0.19135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479800" y="260350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5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_3A_5A%20Seats%20Sampling/1A_3A_5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-3C-5C%20Seats%20Sampling/1C_3C_5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-3D-5D%20Seats%20Sampling/1D_3D_5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F-3F-5F%20Seats%20Sampling/1F_3F_5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0.18001517031822045</v>
          </cell>
          <cell r="R5">
            <v>0.53749359091633531</v>
          </cell>
          <cell r="S5">
            <v>1.3105743251500797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0.19034672796561403</v>
          </cell>
          <cell r="R5">
            <v>0.34607374402531726</v>
          </cell>
          <cell r="S5">
            <v>1.3968960420663541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0.17250027431590001</v>
          </cell>
          <cell r="R5">
            <v>0.41552428097214977</v>
          </cell>
          <cell r="S5">
            <v>1.2975601712492928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0.26803170601061366</v>
          </cell>
          <cell r="R5">
            <v>0.78842231639289106</v>
          </cell>
          <cell r="S5">
            <v>1.4107107275464377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K8" sqref="K8"/>
    </sheetView>
  </sheetViews>
  <sheetFormatPr defaultRowHeight="15" x14ac:dyDescent="0.25"/>
  <sheetData>
    <row r="1" spans="1:8" ht="21" x14ac:dyDescent="0.35">
      <c r="A1" s="5"/>
    </row>
    <row r="3" spans="1:8" ht="21" x14ac:dyDescent="0.35">
      <c r="A3" s="7" t="s">
        <v>11</v>
      </c>
      <c r="B3" s="8"/>
      <c r="C3" s="8"/>
      <c r="D3" s="9"/>
    </row>
    <row r="5" spans="1:8" x14ac:dyDescent="0.25">
      <c r="B5" s="1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x14ac:dyDescent="0.25">
      <c r="B6" s="4" t="s">
        <v>0</v>
      </c>
      <c r="C6" s="2">
        <f>'[1]Average of 2 Repeats'!$Q$5</f>
        <v>0.18001517031822045</v>
      </c>
      <c r="D6" s="2"/>
      <c r="E6" s="2">
        <f>'[2]Average of 2 Repeats'!$Q$5</f>
        <v>0.19034672796561403</v>
      </c>
      <c r="F6" s="2">
        <f>'[3]Average of 2 Repeats'!$Q$5</f>
        <v>0.17250027431590001</v>
      </c>
      <c r="G6" s="2"/>
      <c r="H6" s="2">
        <f>'[4]Average of 2 Repeats'!$Q$5</f>
        <v>0.26803170601061366</v>
      </c>
    </row>
    <row r="7" spans="1:8" x14ac:dyDescent="0.25">
      <c r="B7" s="4" t="s">
        <v>1</v>
      </c>
      <c r="C7" s="2"/>
      <c r="D7" s="1"/>
      <c r="E7" s="2"/>
      <c r="F7" s="2"/>
      <c r="G7" s="2"/>
      <c r="H7" s="2"/>
    </row>
    <row r="8" spans="1:8" x14ac:dyDescent="0.25">
      <c r="B8" s="4" t="s">
        <v>2</v>
      </c>
      <c r="C8" s="2">
        <f>'[1]Average of 2 Repeats'!$R$5</f>
        <v>0.53749359091633531</v>
      </c>
      <c r="D8" s="2"/>
      <c r="E8" s="2">
        <f>'[2]Average of 2 Repeats'!$R$5</f>
        <v>0.34607374402531726</v>
      </c>
      <c r="F8" s="2">
        <f>'[3]Average of 2 Repeats'!$R$5</f>
        <v>0.41552428097214977</v>
      </c>
      <c r="G8" s="2"/>
      <c r="H8" s="2">
        <f>'[4]Average of 2 Repeats'!$R$5</f>
        <v>0.78842231639289106</v>
      </c>
    </row>
    <row r="9" spans="1:8" x14ac:dyDescent="0.25">
      <c r="B9" s="4" t="s">
        <v>3</v>
      </c>
      <c r="C9" s="2"/>
      <c r="D9" s="2"/>
      <c r="E9" s="2"/>
      <c r="F9" s="2"/>
      <c r="G9" s="2"/>
      <c r="H9" s="2"/>
    </row>
    <row r="10" spans="1:8" x14ac:dyDescent="0.25">
      <c r="B10" s="4" t="s">
        <v>4</v>
      </c>
      <c r="C10" s="2">
        <f>'[1]Average of 2 Repeats'!$S$5</f>
        <v>1.3105743251500797</v>
      </c>
      <c r="D10" s="2"/>
      <c r="E10" s="2">
        <f>'[2]Average of 2 Repeats'!$S$5</f>
        <v>1.3968960420663541</v>
      </c>
      <c r="F10" s="2">
        <f>'[3]Average of 2 Repeats'!$S$5</f>
        <v>1.2975601712492928</v>
      </c>
      <c r="G10" s="2"/>
      <c r="H10" s="2">
        <f>'[4]Average of 2 Repeats'!$S$5</f>
        <v>1.4107107275464377</v>
      </c>
    </row>
    <row r="15" spans="1:8" x14ac:dyDescent="0.25">
      <c r="F15" s="6"/>
      <c r="G15" s="6"/>
      <c r="H15" s="6"/>
    </row>
    <row r="16" spans="1:8" x14ac:dyDescent="0.25">
      <c r="F16" s="6"/>
      <c r="G16" s="6"/>
      <c r="H16" s="6"/>
    </row>
    <row r="17" spans="6:9" x14ac:dyDescent="0.25">
      <c r="F17" s="6"/>
      <c r="G17" s="6"/>
      <c r="H17" s="6"/>
    </row>
    <row r="18" spans="6:9" x14ac:dyDescent="0.25">
      <c r="F18" s="6"/>
      <c r="G18" s="6"/>
      <c r="H18" s="6"/>
    </row>
    <row r="19" spans="6:9" x14ac:dyDescent="0.25">
      <c r="F19" s="6"/>
      <c r="G19" s="6"/>
      <c r="H19" s="6"/>
    </row>
    <row r="20" spans="6:9" x14ac:dyDescent="0.25">
      <c r="F20" s="6"/>
      <c r="G20" s="6"/>
      <c r="H20" s="6"/>
    </row>
    <row r="21" spans="6:9" x14ac:dyDescent="0.25">
      <c r="F21" s="6"/>
      <c r="G21" s="6"/>
      <c r="H21" s="6"/>
    </row>
    <row r="22" spans="6:9" x14ac:dyDescent="0.25">
      <c r="F22" s="6"/>
      <c r="G22" s="6"/>
      <c r="H22" s="6"/>
    </row>
    <row r="23" spans="6:9" x14ac:dyDescent="0.25">
      <c r="F23" s="6"/>
      <c r="G23" s="6"/>
      <c r="H23" s="6"/>
    </row>
    <row r="24" spans="6:9" x14ac:dyDescent="0.25">
      <c r="F24" s="6"/>
      <c r="G24" s="6"/>
      <c r="H24" s="6"/>
    </row>
    <row r="25" spans="6:9" x14ac:dyDescent="0.25">
      <c r="F25" s="6"/>
      <c r="G25" s="6"/>
      <c r="H25" s="6"/>
    </row>
    <row r="26" spans="6:9" x14ac:dyDescent="0.25">
      <c r="F26" s="6"/>
      <c r="G26" s="6"/>
      <c r="H26" s="6"/>
    </row>
    <row r="30" spans="6:9" x14ac:dyDescent="0.25">
      <c r="F30" s="6"/>
      <c r="I30" s="6"/>
    </row>
    <row r="31" spans="6:9" x14ac:dyDescent="0.25">
      <c r="F31" s="6"/>
      <c r="I31" s="6"/>
    </row>
    <row r="32" spans="6:9" x14ac:dyDescent="0.25">
      <c r="F32" s="6"/>
      <c r="I32" s="6"/>
    </row>
    <row r="33" spans="6:9" x14ac:dyDescent="0.25">
      <c r="F33" s="6"/>
      <c r="I33" s="6"/>
    </row>
    <row r="34" spans="6:9" x14ac:dyDescent="0.25">
      <c r="F34" s="6"/>
      <c r="I34" s="6"/>
    </row>
    <row r="35" spans="6:9" x14ac:dyDescent="0.25">
      <c r="F35" s="6"/>
      <c r="I35" s="6"/>
    </row>
    <row r="36" spans="6:9" x14ac:dyDescent="0.25">
      <c r="F36" s="6"/>
      <c r="I36" s="6"/>
    </row>
    <row r="37" spans="6:9" x14ac:dyDescent="0.25">
      <c r="F37" s="6"/>
      <c r="I37" s="6"/>
    </row>
    <row r="38" spans="6:9" x14ac:dyDescent="0.25">
      <c r="F38" s="6"/>
      <c r="I38" s="6"/>
    </row>
    <row r="39" spans="6:9" x14ac:dyDescent="0.25">
      <c r="F39" s="6"/>
      <c r="I39" s="6"/>
    </row>
    <row r="40" spans="6:9" x14ac:dyDescent="0.25">
      <c r="F40" s="6"/>
      <c r="I40" s="6"/>
    </row>
    <row r="41" spans="6:9" x14ac:dyDescent="0.25">
      <c r="F41" s="6"/>
      <c r="I41" s="6"/>
    </row>
  </sheetData>
  <mergeCells count="1"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2016-10-30T19:43:38Z</dcterms:created>
  <dcterms:modified xsi:type="dcterms:W3CDTF">2017-04-24T04:49:04Z</dcterms:modified>
</cp:coreProperties>
</file>